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8835"/>
  </bookViews>
  <sheets>
    <sheet name="buy oil well" sheetId="1" r:id="rId1"/>
  </sheets>
  <definedNames>
    <definedName name="solver_adj" localSheetId="0" hidden="1">'buy oil well'!$B$10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'buy oil well'!$B$10</definedName>
    <definedName name="solver_lhs2" localSheetId="0" hidden="1">'buy oil well'!$B$13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'buy oil well'!$D$13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'buy oil well'!$D$13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4525"/>
</workbook>
</file>

<file path=xl/calcChain.xml><?xml version="1.0" encoding="utf-8"?>
<calcChain xmlns="http://schemas.openxmlformats.org/spreadsheetml/2006/main">
  <c r="E18" i="1" l="1"/>
  <c r="B8" i="1"/>
  <c r="B18" i="1"/>
  <c r="B19" i="1"/>
  <c r="E19" i="1" s="1"/>
  <c r="D13" i="1" l="1"/>
  <c r="H9" i="1" s="1"/>
  <c r="D14" i="1"/>
</calcChain>
</file>

<file path=xl/sharedStrings.xml><?xml version="1.0" encoding="utf-8"?>
<sst xmlns="http://schemas.openxmlformats.org/spreadsheetml/2006/main" count="17" uniqueCount="17">
  <si>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</si>
  <si>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</si>
  <si>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</si>
  <si>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</si>
  <si>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</si>
  <si>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</si>
  <si>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</si>
  <si>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</si>
  <si>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</si>
  <si>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put</t>
  </si>
  <si>
    <t>Other quantities for option price</t>
  </si>
  <si>
    <t>d1</t>
  </si>
  <si>
    <t>N(d1)</t>
  </si>
  <si>
    <t>d2</t>
  </si>
  <si>
    <t>N(d2)</t>
  </si>
  <si>
    <t>Call price</t>
  </si>
  <si>
    <t>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</si>
</sst>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14" fontId="1" fillId="0" borderId="0" xfId="0" applyNumberFormat="1" applyFont="1"/>
    <xf numFmtId="2" fontId="1" fillId="0" borderId="0" xfId="0" applyNumberFormat="1" applyFont="1"/>
    <xf numFmtId="8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topLeftCell="A4" workbookViewId="0">
      <selection activeCell="F30" sqref="F30"/>
    </sheetView>
  </sheetViews>
  <sheetFormatPr defaultRowHeight="12.75" x14ac:dyDescent="0.2"/>
  <cols>
    <col min="1" max="1" width="14.42578125" style="2" customWidth="1"/>
    <col min="2" max="2" width="5.42578125" style="2" customWidth="1"/>
    <col min="3" max="3" width="4.42578125" style="2" customWidth="1"/>
    <col min="4" max="4" width="9.140625" style="2"/>
    <col min="5" max="5" width="6.85546875" style="2" customWidth="1"/>
    <col min="6" max="16384" width="9.140625" style="2"/>
  </cols>
  <sheetData>
    <row r="1" spans="1:15" ht="15.75" x14ac:dyDescent="0.25">
      <c r="A1" s="1" t="s">
        <v>0</v>
      </c>
    </row>
    <row r="2" spans="1:15" ht="15.75" x14ac:dyDescent="0.25">
      <c r="A2" s="1"/>
    </row>
    <row r="4" spans="1:15" x14ac:dyDescent="0.2">
      <c r="A4" s="2" t="s">
        <v>1</v>
      </c>
    </row>
    <row r="5" spans="1:15" x14ac:dyDescent="0.2">
      <c r="A5" s="2" t="s">
        <v>2</v>
      </c>
      <c r="B5" s="3">
        <v>50</v>
      </c>
      <c r="F5" s="4"/>
    </row>
    <row r="6" spans="1:15" x14ac:dyDescent="0.2">
      <c r="A6" s="2" t="s">
        <v>3</v>
      </c>
      <c r="B6" s="3">
        <v>70</v>
      </c>
      <c r="F6" s="4"/>
    </row>
    <row r="7" spans="1:15" x14ac:dyDescent="0.2">
      <c r="A7" s="2" t="s">
        <v>4</v>
      </c>
      <c r="B7" s="3">
        <v>5</v>
      </c>
      <c r="E7" s="4"/>
      <c r="F7" s="5"/>
      <c r="G7" s="5"/>
      <c r="I7" s="5"/>
    </row>
    <row r="8" spans="1:15" x14ac:dyDescent="0.2">
      <c r="A8" s="2" t="s">
        <v>5</v>
      </c>
      <c r="B8" s="3">
        <f>LN(1+0.05)</f>
        <v>4.8790164169432049E-2</v>
      </c>
    </row>
    <row r="9" spans="1:15" x14ac:dyDescent="0.2">
      <c r="A9" s="2" t="s">
        <v>6</v>
      </c>
      <c r="B9" s="3">
        <v>0</v>
      </c>
      <c r="G9" s="2" t="s">
        <v>16</v>
      </c>
      <c r="H9" s="6">
        <f>D13</f>
        <v>11.473222411646226</v>
      </c>
      <c r="K9" s="6"/>
      <c r="O9" s="6"/>
    </row>
    <row r="10" spans="1:15" x14ac:dyDescent="0.2">
      <c r="A10" s="2" t="s">
        <v>7</v>
      </c>
      <c r="B10" s="3">
        <v>0.3</v>
      </c>
      <c r="G10" s="2">
        <v>0.1</v>
      </c>
      <c r="H10" s="2">
        <f t="dataTable" ref="H10:H30" dt2D="0" dtr="0" r1="B10"/>
        <v>2.6352484613840659</v>
      </c>
    </row>
    <row r="11" spans="1:15" x14ac:dyDescent="0.2">
      <c r="G11" s="2">
        <v>0.11</v>
      </c>
      <c r="H11" s="2">
        <v>3.0644561432059909</v>
      </c>
    </row>
    <row r="12" spans="1:15" x14ac:dyDescent="0.2">
      <c r="B12" s="7"/>
      <c r="D12" s="7" t="s">
        <v>8</v>
      </c>
      <c r="G12" s="2">
        <v>0.12</v>
      </c>
      <c r="H12" s="2">
        <v>3.4986679056039094</v>
      </c>
    </row>
    <row r="13" spans="1:15" x14ac:dyDescent="0.2">
      <c r="A13" s="2" t="s">
        <v>15</v>
      </c>
      <c r="C13" s="8"/>
      <c r="D13" s="6">
        <f>EXP(-B9*B7)*B5*E18-B6*EXP(-B7*B8)*E19</f>
        <v>11.473222411646226</v>
      </c>
      <c r="G13" s="2">
        <v>0.13</v>
      </c>
      <c r="H13" s="2">
        <v>3.9365752804491265</v>
      </c>
    </row>
    <row r="14" spans="1:15" x14ac:dyDescent="0.2">
      <c r="A14" s="2" t="s">
        <v>9</v>
      </c>
      <c r="C14" s="8"/>
      <c r="D14" s="6">
        <f>B5*EXP(-B9*B7)*(E18-1)-B6*EXP(-B8*B7)*(E19-1)</f>
        <v>16.320054064438345</v>
      </c>
      <c r="G14" s="2">
        <v>0.14000000000000001</v>
      </c>
      <c r="H14" s="2">
        <v>4.3772118483450875</v>
      </c>
    </row>
    <row r="15" spans="1:15" x14ac:dyDescent="0.2">
      <c r="C15" s="8"/>
      <c r="D15" s="6"/>
      <c r="G15" s="2">
        <v>0.15</v>
      </c>
      <c r="H15" s="2">
        <v>4.8198448935069749</v>
      </c>
    </row>
    <row r="16" spans="1:15" x14ac:dyDescent="0.2">
      <c r="G16" s="2">
        <v>0.16</v>
      </c>
      <c r="H16" s="2">
        <v>5.2639055386265134</v>
      </c>
    </row>
    <row r="17" spans="1:8" x14ac:dyDescent="0.2">
      <c r="A17" s="2" t="s">
        <v>10</v>
      </c>
      <c r="G17" s="2">
        <v>0.17</v>
      </c>
      <c r="H17" s="2">
        <v>5.7089424187647495</v>
      </c>
    </row>
    <row r="18" spans="1:8" x14ac:dyDescent="0.2">
      <c r="A18" s="2" t="s">
        <v>11</v>
      </c>
      <c r="B18" s="2">
        <f>(LN(B5/B6)+(B8-B9+B10^2/2)*B7)/(B10*SQRT(B7))</f>
        <v>0.19748741326143304</v>
      </c>
      <c r="D18" s="9" t="s">
        <v>12</v>
      </c>
      <c r="E18" s="2">
        <f>_xlfn.NORM.S.DIST(B18,TRUE)</f>
        <v>0.57827693487598242</v>
      </c>
      <c r="G18" s="2">
        <v>0.18</v>
      </c>
      <c r="H18" s="2">
        <v>6.1545901896237076</v>
      </c>
    </row>
    <row r="19" spans="1:8" x14ac:dyDescent="0.2">
      <c r="A19" s="2" t="s">
        <v>13</v>
      </c>
      <c r="B19" s="2">
        <f>B18-B10*SQRT(B7)</f>
        <v>-0.47333297998850388</v>
      </c>
      <c r="D19" s="9" t="s">
        <v>14</v>
      </c>
      <c r="E19" s="2">
        <f>_xlfn.NORM.S.DIST(B19,TRUE)</f>
        <v>0.31798781819450883</v>
      </c>
      <c r="G19" s="2">
        <v>0.19</v>
      </c>
      <c r="H19" s="2">
        <v>6.6005476387492337</v>
      </c>
    </row>
    <row r="20" spans="1:8" x14ac:dyDescent="0.2">
      <c r="G20" s="2">
        <v>0.2</v>
      </c>
      <c r="H20" s="2">
        <v>7.0465621652602408</v>
      </c>
    </row>
    <row r="21" spans="1:8" x14ac:dyDescent="0.2">
      <c r="G21" s="2">
        <v>0.21</v>
      </c>
      <c r="H21" s="2">
        <v>7.4924185762759024</v>
      </c>
    </row>
    <row r="22" spans="1:8" x14ac:dyDescent="0.2">
      <c r="G22" s="2">
        <v>0.22</v>
      </c>
      <c r="H22" s="2">
        <v>7.937930867634492</v>
      </c>
    </row>
    <row r="23" spans="1:8" x14ac:dyDescent="0.2">
      <c r="G23" s="2">
        <v>0.23</v>
      </c>
      <c r="H23" s="2">
        <v>8.3829361050837861</v>
      </c>
    </row>
    <row r="24" spans="1:8" x14ac:dyDescent="0.2">
      <c r="G24" s="2">
        <v>0.24</v>
      </c>
      <c r="H24" s="2">
        <v>8.8272898082094322</v>
      </c>
    </row>
    <row r="25" spans="1:8" x14ac:dyDescent="0.2">
      <c r="G25" s="2">
        <v>0.25</v>
      </c>
      <c r="H25" s="2">
        <v>9.2708624256233811</v>
      </c>
    </row>
    <row r="26" spans="1:8" x14ac:dyDescent="0.2">
      <c r="G26" s="3">
        <v>0.26</v>
      </c>
      <c r="H26" s="3">
        <v>9.7135366135136323</v>
      </c>
    </row>
    <row r="27" spans="1:8" x14ac:dyDescent="0.2">
      <c r="G27" s="3">
        <v>0.27</v>
      </c>
      <c r="H27" s="3">
        <v>10.155205113089469</v>
      </c>
    </row>
    <row r="28" spans="1:8" x14ac:dyDescent="0.2">
      <c r="G28" s="2">
        <v>0.28000000000000003</v>
      </c>
      <c r="H28" s="2">
        <v>10.595769079696918</v>
      </c>
    </row>
    <row r="29" spans="1:8" x14ac:dyDescent="0.2">
      <c r="G29" s="2">
        <v>0.28999999999999998</v>
      </c>
      <c r="H29" s="2">
        <v>11.035136756235683</v>
      </c>
    </row>
    <row r="30" spans="1:8" x14ac:dyDescent="0.2">
      <c r="G30" s="2">
        <v>0.3</v>
      </c>
      <c r="H30" s="2">
        <v>11.473222411646226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3C4E586-E0FF-4D08-A381-E8540D4F1CF8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d1607db4-bd3f-4f82-a312-bf7e283d0a6b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615B5C-62BE-431C-985B-F480CF926D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1EA3E4-71EE-42A1-A154-ABFC4A48F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buy oil well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2007-02-23T15:57:48Z</dcterms:created>
  <dcterms:modified xsi:type="dcterms:W3CDTF">2010-08-29T18:46:56Z</dcterms:modified>
  <cp:category/>
</cp:coreProperties>
</file>